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2075"/>
  </bookViews>
  <sheets>
    <sheet name="Лист1" sheetId="1" r:id="rId1"/>
  </sheets>
  <definedNames>
    <definedName name="_xlnm._FilterDatabase" localSheetId="0" hidden="1">Лист1!$B$5:$R$43</definedName>
    <definedName name="_xlnm.Print_Area" localSheetId="0">Лист1!$B$1:$P$45</definedName>
  </definedNames>
  <calcPr calcId="145621"/>
</workbook>
</file>

<file path=xl/calcChain.xml><?xml version="1.0" encoding="utf-8"?>
<calcChain xmlns="http://schemas.openxmlformats.org/spreadsheetml/2006/main">
  <c r="E13" i="1" l="1"/>
  <c r="F13" i="1"/>
  <c r="G13" i="1"/>
  <c r="J13" i="1"/>
  <c r="H13" i="1"/>
  <c r="N9" i="1"/>
  <c r="L9" i="1"/>
  <c r="M9" i="1"/>
  <c r="O9" i="1"/>
  <c r="D13" i="1"/>
  <c r="O36" i="1"/>
  <c r="R40" i="1" l="1"/>
  <c r="I13" i="1"/>
  <c r="K13" i="1"/>
  <c r="L13" i="1"/>
  <c r="M13" i="1"/>
  <c r="N13" i="1"/>
  <c r="O13" i="1"/>
  <c r="O11" i="1"/>
  <c r="M11" i="1"/>
  <c r="K9" i="1"/>
  <c r="K11" i="1" s="1"/>
  <c r="L11" i="1"/>
  <c r="N11" i="1"/>
  <c r="J11" i="1"/>
  <c r="I11" i="1"/>
  <c r="H11" i="1"/>
  <c r="G11" i="1"/>
  <c r="F11" i="1"/>
  <c r="E11" i="1"/>
  <c r="D11" i="1"/>
  <c r="O8" i="1" l="1"/>
  <c r="D15" i="1" l="1"/>
  <c r="P13" i="1" l="1"/>
  <c r="D16" i="1"/>
  <c r="E15" i="1"/>
  <c r="E16" i="1" s="1"/>
  <c r="F15" i="1"/>
  <c r="F16" i="1" s="1"/>
  <c r="G15" i="1"/>
  <c r="G16" i="1" s="1"/>
  <c r="E41" i="1" l="1"/>
  <c r="F41" i="1"/>
  <c r="G41" i="1"/>
  <c r="H41" i="1"/>
  <c r="I41" i="1"/>
  <c r="J41" i="1"/>
  <c r="K41" i="1"/>
  <c r="L41" i="1"/>
  <c r="M41" i="1"/>
  <c r="N41" i="1"/>
  <c r="O41" i="1"/>
  <c r="D41" i="1"/>
  <c r="O35" i="1"/>
  <c r="N35" i="1"/>
  <c r="N36" i="1" s="1"/>
  <c r="M35" i="1"/>
  <c r="M36" i="1" s="1"/>
  <c r="L35" i="1"/>
  <c r="L36" i="1" s="1"/>
  <c r="K35" i="1"/>
  <c r="K36" i="1" s="1"/>
  <c r="J35" i="1"/>
  <c r="J36" i="1" s="1"/>
  <c r="I35" i="1"/>
  <c r="I36" i="1" s="1"/>
  <c r="H35" i="1"/>
  <c r="H36" i="1" s="1"/>
  <c r="G35" i="1"/>
  <c r="G36" i="1" s="1"/>
  <c r="F35" i="1"/>
  <c r="F36" i="1" s="1"/>
  <c r="E35" i="1"/>
  <c r="E36" i="1" s="1"/>
  <c r="D35" i="1"/>
  <c r="D36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E31" i="1"/>
  <c r="E32" i="1" s="1"/>
  <c r="D31" i="1"/>
  <c r="D32" i="1" s="1"/>
  <c r="O27" i="1"/>
  <c r="O28" i="1" s="1"/>
  <c r="N27" i="1"/>
  <c r="N28" i="1" s="1"/>
  <c r="M27" i="1"/>
  <c r="M28" i="1" s="1"/>
  <c r="L27" i="1"/>
  <c r="L28" i="1" s="1"/>
  <c r="K27" i="1"/>
  <c r="K28" i="1" s="1"/>
  <c r="J27" i="1"/>
  <c r="J28" i="1" s="1"/>
  <c r="I27" i="1"/>
  <c r="I28" i="1" s="1"/>
  <c r="H27" i="1"/>
  <c r="H28" i="1" s="1"/>
  <c r="G27" i="1"/>
  <c r="G28" i="1" s="1"/>
  <c r="F27" i="1"/>
  <c r="F28" i="1" s="1"/>
  <c r="E27" i="1"/>
  <c r="E28" i="1" s="1"/>
  <c r="D27" i="1"/>
  <c r="D28" i="1" s="1"/>
  <c r="O23" i="1"/>
  <c r="O24" i="1" s="1"/>
  <c r="N23" i="1"/>
  <c r="N24" i="1" s="1"/>
  <c r="M23" i="1"/>
  <c r="M24" i="1" s="1"/>
  <c r="L23" i="1"/>
  <c r="L24" i="1" s="1"/>
  <c r="K23" i="1"/>
  <c r="K24" i="1" s="1"/>
  <c r="J23" i="1"/>
  <c r="J24" i="1" s="1"/>
  <c r="I23" i="1"/>
  <c r="I24" i="1" s="1"/>
  <c r="H23" i="1"/>
  <c r="H24" i="1" s="1"/>
  <c r="G23" i="1"/>
  <c r="G24" i="1" s="1"/>
  <c r="F23" i="1"/>
  <c r="F24" i="1" s="1"/>
  <c r="E23" i="1"/>
  <c r="E24" i="1" s="1"/>
  <c r="D23" i="1"/>
  <c r="D24" i="1" s="1"/>
  <c r="E19" i="1"/>
  <c r="E20" i="1" s="1"/>
  <c r="F19" i="1"/>
  <c r="F20" i="1" s="1"/>
  <c r="G19" i="1"/>
  <c r="G20" i="1" s="1"/>
  <c r="H19" i="1"/>
  <c r="H20" i="1" s="1"/>
  <c r="I19" i="1"/>
  <c r="I20" i="1" s="1"/>
  <c r="J19" i="1"/>
  <c r="J20" i="1" s="1"/>
  <c r="K19" i="1"/>
  <c r="K20" i="1" s="1"/>
  <c r="L19" i="1"/>
  <c r="L20" i="1" s="1"/>
  <c r="M19" i="1"/>
  <c r="M20" i="1" s="1"/>
  <c r="N19" i="1"/>
  <c r="N20" i="1" s="1"/>
  <c r="O19" i="1"/>
  <c r="O20" i="1" s="1"/>
  <c r="D19" i="1"/>
  <c r="D20" i="1" s="1"/>
  <c r="P17" i="1"/>
  <c r="I15" i="1"/>
  <c r="I16" i="1" s="1"/>
  <c r="J15" i="1"/>
  <c r="J16" i="1" s="1"/>
  <c r="K15" i="1"/>
  <c r="K16" i="1" s="1"/>
  <c r="L15" i="1"/>
  <c r="L16" i="1" s="1"/>
  <c r="M15" i="1"/>
  <c r="M16" i="1" s="1"/>
  <c r="N15" i="1"/>
  <c r="N16" i="1" s="1"/>
  <c r="O15" i="1"/>
  <c r="O16" i="1" s="1"/>
  <c r="H15" i="1"/>
  <c r="H16" i="1" s="1"/>
  <c r="E42" i="1" l="1"/>
  <c r="F42" i="1"/>
  <c r="G42" i="1"/>
  <c r="H42" i="1"/>
  <c r="I42" i="1"/>
  <c r="J42" i="1"/>
  <c r="K42" i="1"/>
  <c r="L42" i="1"/>
  <c r="M42" i="1"/>
  <c r="N42" i="1"/>
  <c r="O42" i="1"/>
  <c r="D42" i="1"/>
  <c r="P9" i="1"/>
  <c r="O12" i="1" l="1"/>
  <c r="M12" i="1"/>
  <c r="M43" i="1" s="1"/>
  <c r="K12" i="1"/>
  <c r="K43" i="1" s="1"/>
  <c r="I12" i="1"/>
  <c r="I43" i="1" s="1"/>
  <c r="G12" i="1"/>
  <c r="G43" i="1" s="1"/>
  <c r="D12" i="1"/>
  <c r="D43" i="1" s="1"/>
  <c r="N12" i="1"/>
  <c r="N43" i="1" s="1"/>
  <c r="L12" i="1"/>
  <c r="L43" i="1" s="1"/>
  <c r="J12" i="1"/>
  <c r="J43" i="1" s="1"/>
  <c r="H12" i="1"/>
  <c r="H43" i="1" s="1"/>
  <c r="F12" i="1"/>
  <c r="F43" i="1" s="1"/>
  <c r="E12" i="1"/>
  <c r="E43" i="1" s="1"/>
  <c r="P36" i="1"/>
  <c r="P35" i="1"/>
  <c r="P33" i="1"/>
  <c r="P32" i="1"/>
  <c r="P31" i="1"/>
  <c r="P29" i="1"/>
  <c r="R32" i="1" l="1"/>
  <c r="R36" i="1"/>
  <c r="O43" i="1"/>
  <c r="P12" i="1"/>
  <c r="P28" i="1"/>
  <c r="P27" i="1"/>
  <c r="P25" i="1"/>
  <c r="P24" i="1"/>
  <c r="P23" i="1"/>
  <c r="P21" i="1"/>
  <c r="P20" i="1"/>
  <c r="P19" i="1"/>
  <c r="R12" i="1" l="1"/>
  <c r="R28" i="1"/>
  <c r="R24" i="1"/>
  <c r="R20" i="1"/>
  <c r="N8" i="1"/>
  <c r="M8" i="1"/>
  <c r="L8" i="1"/>
  <c r="K8" i="1"/>
  <c r="J8" i="1"/>
  <c r="I8" i="1"/>
  <c r="H8" i="1"/>
  <c r="G8" i="1"/>
  <c r="F8" i="1"/>
  <c r="E8" i="1"/>
  <c r="D8" i="1"/>
  <c r="P43" i="1" l="1"/>
  <c r="P42" i="1"/>
  <c r="P41" i="1"/>
  <c r="P15" i="1"/>
  <c r="P11" i="1"/>
  <c r="P16" i="1"/>
  <c r="P7" i="1"/>
  <c r="R16" i="1" l="1"/>
  <c r="P6" i="1"/>
  <c r="P8" i="1" s="1"/>
</calcChain>
</file>

<file path=xl/sharedStrings.xml><?xml version="1.0" encoding="utf-8"?>
<sst xmlns="http://schemas.openxmlformats.org/spreadsheetml/2006/main" count="54" uniqueCount="48">
  <si>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</si>
  <si>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</si>
  <si>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</si>
  <si>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</si>
  <si>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</si>
  <si>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</si>
  <si>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</si>
  <si>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</si>
  <si>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</si>
  <si>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</si>
  <si>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</si>
  <si>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</si>
  <si>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</si>
  <si>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</si>
  <si>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</si>
  <si>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</si>
  <si>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</si>
  <si>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t xml:space="preserve"> 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</si>
  <si>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</si>
  <si>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</si>
  <si>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</si>
  <si>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Размер экономии энергоресурсов в стоимостном выражении в 2018 г., руб. без НДС</t>
  </si>
  <si>
    <t>Размер экономии, подлежащий выплате Энергосервисной компании в 2018 г., руб. без НДС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</si>
  <si>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</si>
  <si>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</si>
  <si>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</si>
  <si>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</si>
  <si>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</si>
  <si>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</si>
  <si>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</si>
  <si>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</si>
  <si>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</si>
  <si>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</si>
  <si>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</si>
  <si>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</si>
  <si>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 энергоресурсов в стоимостном выражении в 2025 г., руб. без НДС</t>
  </si>
  <si>
    <t>Размер экономии, подлежащий выплате Энергосервисной компании в 2025 г., руб. без НДС</t>
  </si>
  <si>
    <t>Цена покупки энергоресурсов (электрической энергии в целях компенсации потерь), действующий на момент заключения договора, руб./МВтч без НДС</t>
  </si>
  <si>
    <t>Объем потребления энергоресурсов (потери электрической энергии) до реализации энергосберегающих мероприятий, кВтч (базисные условия)</t>
  </si>
  <si>
    <t>Размер экономии энергоресурсов в натуральном выражении (снижение потерь электроэнергии) в 2019 г., кВтч</t>
  </si>
  <si>
    <t>Размер экономии энергоресурсов в натуральном выражении (снижение потерь электроэнергии) в 2018 г., кВтч</t>
  </si>
  <si>
    <t>Размер экономии энергоресурсов в натуральном выражении (снижение потерь электроэнергии) в 2020 г., кВтч</t>
  </si>
  <si>
    <t>Размер экономии энергоресурсов в натуральном выражении (снижение потерь электроэнергии) в 2021 г., кВтч</t>
  </si>
  <si>
    <t>Размер экономии энергоресурсов в натуральном выражении (снижение потерь электроэнергии) в 2022 г., кВтч</t>
  </si>
  <si>
    <t>Размер экономии энергоресурсов в натуральном выражении (снижение потерь электроэнергии) в 2023 г., кВтч</t>
  </si>
  <si>
    <t>Размер экономии энергоресурсов в натуральном выражении (снижение потерь электроэнергии) в 2024 г., кВтч</t>
  </si>
  <si>
    <t>Размер экономии энергоресурсов в натуральном выражении (снижение потерь электроэнергии) в 2025 г., кВтч</t>
  </si>
  <si>
    <t>Цена покупки энергоресурсов (электрической энергии в целях компенсации потерь), действующий на момент заключения договора, руб./МВтч 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</si>
</sst>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#,##0.000"/>
    <numFmt numFmtId="166" formatCode="#,##0.000000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/>
    </xf>
    <xf numFmtId="10" fontId="2" fillId="0" borderId="1" xfId="1" applyNumberFormat="1" applyFont="1" applyBorder="1" applyAlignment="1">
      <alignment horizontal="right" vertical="center"/>
    </xf>
    <xf numFmtId="0" fontId="0" fillId="0" borderId="0" xfId="0" applyFill="1"/>
    <xf numFmtId="3" fontId="2" fillId="3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3" fontId="2" fillId="0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right" vertical="center"/>
    </xf>
    <xf numFmtId="3" fontId="0" fillId="0" borderId="0" xfId="0" applyNumberFormat="1"/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 applyFill="1"/>
    <xf numFmtId="165" fontId="0" fillId="0" borderId="0" xfId="0" applyNumberFormat="1"/>
    <xf numFmtId="165" fontId="0" fillId="0" borderId="0" xfId="0" applyNumberFormat="1" applyFill="1"/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0" fillId="0" borderId="0" xfId="0" applyNumberFormat="1" applyFill="1" applyAlignment="1">
      <alignment vertical="center"/>
    </xf>
    <xf numFmtId="0" fontId="0" fillId="0" borderId="0" xfId="0" applyFill="1" applyAlignment="1">
      <alignment vertical="center"/>
    </xf>
    <xf numFmtId="166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4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45"/>
  <sheetViews>
    <sheetView tabSelected="1" zoomScaleNormal="100" workbookViewId="0">
      <selection activeCell="P46" sqref="P46"/>
    </sheetView>
  </sheetViews>
  <sheetFormatPr defaultRowHeight="15" x14ac:dyDescent="0.25"/>
  <cols>
    <col min="1" max="1" width="1" customWidth="1"/>
    <col min="2" max="2" width="5.5703125" customWidth="1"/>
    <col min="3" max="3" width="36.5703125" customWidth="1"/>
    <col min="4" max="15" width="11" customWidth="1"/>
    <col min="16" max="16" width="12.28515625" bestFit="1" customWidth="1"/>
    <col min="17" max="17" width="0" style="26" hidden="1" customWidth="1"/>
    <col min="18" max="18" width="13.7109375" hidden="1" customWidth="1"/>
    <col min="19" max="19" width="17.7109375" style="28" bestFit="1" customWidth="1"/>
    <col min="20" max="20" width="12.28515625" style="28" customWidth="1"/>
  </cols>
  <sheetData>
    <row r="2" spans="2:20" ht="20.25" customHeight="1" x14ac:dyDescent="0.25">
      <c r="C2" s="33" t="s">
        <v>16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2:20" ht="21.75" customHeight="1" x14ac:dyDescent="0.25"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5" spans="2:20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</row>
    <row r="6" spans="2:20" ht="36.75" customHeight="1" x14ac:dyDescent="0.25">
      <c r="B6" s="1">
        <v>1</v>
      </c>
      <c r="C6" s="4" t="s">
        <v>20</v>
      </c>
      <c r="D6" s="16">
        <v>48523653.999999993</v>
      </c>
      <c r="E6" s="16">
        <v>41123807</v>
      </c>
      <c r="F6" s="16">
        <v>35743784</v>
      </c>
      <c r="G6" s="16">
        <v>36403073.000000007</v>
      </c>
      <c r="H6" s="16">
        <v>35930498.999999993</v>
      </c>
      <c r="I6" s="16">
        <v>31372157.999999996</v>
      </c>
      <c r="J6" s="16">
        <v>28267845</v>
      </c>
      <c r="K6" s="16">
        <v>27488819.000000015</v>
      </c>
      <c r="L6" s="16">
        <v>30706930</v>
      </c>
      <c r="M6" s="16">
        <v>37883795</v>
      </c>
      <c r="N6" s="17">
        <v>39302395.284000009</v>
      </c>
      <c r="O6" s="17">
        <v>41780484.999999993</v>
      </c>
      <c r="P6" s="16">
        <f>SUM(D6:O6)</f>
        <v>434527244.28400004</v>
      </c>
    </row>
    <row r="7" spans="2:20" ht="57.75" customHeight="1" x14ac:dyDescent="0.25">
      <c r="B7" s="1">
        <v>2</v>
      </c>
      <c r="C7" s="2" t="s">
        <v>38</v>
      </c>
      <c r="D7" s="16">
        <v>23317102</v>
      </c>
      <c r="E7" s="16">
        <v>17886065</v>
      </c>
      <c r="F7" s="16">
        <v>15654046.999999998</v>
      </c>
      <c r="G7" s="16">
        <v>15312321</v>
      </c>
      <c r="H7" s="16">
        <v>10246570</v>
      </c>
      <c r="I7" s="16">
        <v>5806823.9999999991</v>
      </c>
      <c r="J7" s="16">
        <v>5386444.9999999991</v>
      </c>
      <c r="K7" s="16">
        <v>5667150.000000014</v>
      </c>
      <c r="L7" s="16">
        <v>6468124.0000000009</v>
      </c>
      <c r="M7" s="16">
        <v>12655835</v>
      </c>
      <c r="N7" s="17">
        <v>11862205.284000019</v>
      </c>
      <c r="O7" s="17">
        <v>16618467</v>
      </c>
      <c r="P7" s="16">
        <f>SUM(D7:O7)</f>
        <v>146881155.28400004</v>
      </c>
    </row>
    <row r="8" spans="2:20" ht="21.75" customHeight="1" x14ac:dyDescent="0.25">
      <c r="B8" s="1">
        <v>3</v>
      </c>
      <c r="C8" s="2" t="s">
        <v>18</v>
      </c>
      <c r="D8" s="10">
        <f>D7/D6</f>
        <v>0.4805306294534209</v>
      </c>
      <c r="E8" s="10">
        <f t="shared" ref="E8:N8" si="0">E7/E6</f>
        <v>0.43493213067554765</v>
      </c>
      <c r="F8" s="10">
        <f t="shared" si="0"/>
        <v>0.43795158900915465</v>
      </c>
      <c r="G8" s="10">
        <f t="shared" si="0"/>
        <v>0.4206326482382407</v>
      </c>
      <c r="H8" s="10">
        <f t="shared" si="0"/>
        <v>0.28517750337951059</v>
      </c>
      <c r="I8" s="10">
        <f t="shared" si="0"/>
        <v>0.18509482197558738</v>
      </c>
      <c r="J8" s="10">
        <f t="shared" si="0"/>
        <v>0.19055025241577486</v>
      </c>
      <c r="K8" s="10">
        <f t="shared" si="0"/>
        <v>0.20616200354042169</v>
      </c>
      <c r="L8" s="10">
        <f t="shared" si="0"/>
        <v>0.21064052967847977</v>
      </c>
      <c r="M8" s="10">
        <f t="shared" si="0"/>
        <v>0.33406988397017773</v>
      </c>
      <c r="N8" s="10">
        <f t="shared" si="0"/>
        <v>0.30181888911053517</v>
      </c>
      <c r="O8" s="10">
        <f>O7/O6</f>
        <v>0.39775667994280112</v>
      </c>
      <c r="P8" s="10">
        <f>P7/P6</f>
        <v>0.33802519224318389</v>
      </c>
    </row>
    <row r="9" spans="2:20" s="21" customFormat="1" ht="46.5" customHeight="1" x14ac:dyDescent="0.25">
      <c r="B9" s="18">
        <v>4</v>
      </c>
      <c r="C9" s="19" t="s">
        <v>40</v>
      </c>
      <c r="D9" s="20">
        <v>0</v>
      </c>
      <c r="E9" s="20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f>K7*35%</f>
        <v>1983502.5000000047</v>
      </c>
      <c r="L9" s="9">
        <f>L7*45%</f>
        <v>2910655.8000000003</v>
      </c>
      <c r="M9" s="9">
        <f>M7*65%</f>
        <v>8226292.75</v>
      </c>
      <c r="N9" s="9">
        <f>N7*72.16825%</f>
        <v>8560745.964870343</v>
      </c>
      <c r="O9" s="9">
        <f>O7*75%</f>
        <v>12463850.25</v>
      </c>
      <c r="P9" s="9">
        <f>SUM(D9:O9)</f>
        <v>34145047.264870346</v>
      </c>
      <c r="Q9" s="26"/>
      <c r="S9" s="29"/>
      <c r="T9" s="29"/>
    </row>
    <row r="10" spans="2:20" ht="65.25" customHeight="1" x14ac:dyDescent="0.25">
      <c r="B10" s="1">
        <v>5</v>
      </c>
      <c r="C10" s="2" t="s">
        <v>37</v>
      </c>
      <c r="D10" s="9">
        <v>2351.29</v>
      </c>
      <c r="E10" s="9">
        <v>2351.29</v>
      </c>
      <c r="F10" s="9">
        <v>2351.29</v>
      </c>
      <c r="G10" s="9">
        <v>2351.29</v>
      </c>
      <c r="H10" s="9">
        <v>2351.29</v>
      </c>
      <c r="I10" s="9">
        <v>2351.29</v>
      </c>
      <c r="J10" s="9">
        <v>2351.29</v>
      </c>
      <c r="K10" s="9">
        <v>2351.29</v>
      </c>
      <c r="L10" s="9">
        <v>2351.29</v>
      </c>
      <c r="M10" s="9">
        <v>2351.29</v>
      </c>
      <c r="N10" s="9">
        <v>2351.29</v>
      </c>
      <c r="O10" s="9">
        <v>2351.29</v>
      </c>
      <c r="P10" s="9">
        <v>2351.29</v>
      </c>
      <c r="Q10" s="26" t="s">
        <v>17</v>
      </c>
    </row>
    <row r="11" spans="2:20" s="21" customFormat="1" ht="40.5" customHeight="1" x14ac:dyDescent="0.25">
      <c r="B11" s="18">
        <v>6</v>
      </c>
      <c r="C11" s="19" t="s">
        <v>21</v>
      </c>
      <c r="D11" s="9">
        <f>D9/1000*D10</f>
        <v>0</v>
      </c>
      <c r="E11" s="9">
        <f t="shared" ref="E11:G11" si="1">E9/1000*E10</f>
        <v>0</v>
      </c>
      <c r="F11" s="9">
        <f t="shared" si="1"/>
        <v>0</v>
      </c>
      <c r="G11" s="9">
        <f t="shared" si="1"/>
        <v>0</v>
      </c>
      <c r="H11" s="9">
        <f>H9/1000*H10</f>
        <v>0</v>
      </c>
      <c r="I11" s="9">
        <f t="shared" ref="I11:O11" si="2">I9/1000*I10</f>
        <v>0</v>
      </c>
      <c r="J11" s="9">
        <f t="shared" si="2"/>
        <v>0</v>
      </c>
      <c r="K11" s="9">
        <f t="shared" si="2"/>
        <v>4663789.5932250107</v>
      </c>
      <c r="L11" s="9">
        <f t="shared" si="2"/>
        <v>6843795.8759820014</v>
      </c>
      <c r="M11" s="9">
        <f t="shared" si="2"/>
        <v>19342399.880147502</v>
      </c>
      <c r="N11" s="9">
        <f t="shared" si="2"/>
        <v>20128796.379739989</v>
      </c>
      <c r="O11" s="9">
        <f t="shared" si="2"/>
        <v>29306126.454322498</v>
      </c>
      <c r="P11" s="9">
        <f>SUM(D11:O11)</f>
        <v>80284908.183417007</v>
      </c>
      <c r="Q11" s="26"/>
      <c r="S11" s="29"/>
      <c r="T11" s="29"/>
    </row>
    <row r="12" spans="2:20" s="21" customFormat="1" ht="41.25" customHeight="1" x14ac:dyDescent="0.25">
      <c r="B12" s="22">
        <v>7</v>
      </c>
      <c r="C12" s="23" t="s">
        <v>22</v>
      </c>
      <c r="D12" s="12">
        <f>D11*0.9</f>
        <v>0</v>
      </c>
      <c r="E12" s="12">
        <f t="shared" ref="E12:O12" si="3">E11*0.9</f>
        <v>0</v>
      </c>
      <c r="F12" s="12">
        <f t="shared" si="3"/>
        <v>0</v>
      </c>
      <c r="G12" s="12">
        <f t="shared" si="3"/>
        <v>0</v>
      </c>
      <c r="H12" s="12">
        <f t="shared" si="3"/>
        <v>0</v>
      </c>
      <c r="I12" s="12">
        <f t="shared" si="3"/>
        <v>0</v>
      </c>
      <c r="J12" s="12">
        <f t="shared" si="3"/>
        <v>0</v>
      </c>
      <c r="K12" s="12">
        <f t="shared" si="3"/>
        <v>4197410.6339025097</v>
      </c>
      <c r="L12" s="12">
        <f t="shared" si="3"/>
        <v>6159416.2883838015</v>
      </c>
      <c r="M12" s="12">
        <f t="shared" si="3"/>
        <v>17408159.892132752</v>
      </c>
      <c r="N12" s="12">
        <f t="shared" si="3"/>
        <v>18115916.741765991</v>
      </c>
      <c r="O12" s="12">
        <f t="shared" si="3"/>
        <v>26375513.80889025</v>
      </c>
      <c r="P12" s="12">
        <f>SUM(D12:O12)</f>
        <v>72256417.365075305</v>
      </c>
      <c r="Q12" s="26">
        <v>68.340311452218089</v>
      </c>
      <c r="R12" s="21">
        <f>Q12*1000000-P12</f>
        <v>-3916105.9128572196</v>
      </c>
      <c r="S12" s="29"/>
      <c r="T12" s="29"/>
    </row>
    <row r="13" spans="2:20" s="21" customFormat="1" ht="42" customHeight="1" x14ac:dyDescent="0.25">
      <c r="B13" s="24">
        <v>8</v>
      </c>
      <c r="C13" s="19" t="s">
        <v>39</v>
      </c>
      <c r="D13" s="9">
        <f>(D17*0.6)</f>
        <v>12027933.933050295</v>
      </c>
      <c r="E13" s="9">
        <f>E17*0.6819598</f>
        <v>10259813.807869289</v>
      </c>
      <c r="F13" s="9">
        <f>F17*0.82</f>
        <v>10720341.197332259</v>
      </c>
      <c r="G13" s="9">
        <f>G17*0.85</f>
        <v>10596815.857867159</v>
      </c>
      <c r="H13" s="9">
        <f>H17*0.92</f>
        <v>7148707.7574785762</v>
      </c>
      <c r="I13" s="9">
        <f>I17*0.95</f>
        <v>2998422.7646256746</v>
      </c>
      <c r="J13" s="9">
        <f>J17*0.97</f>
        <v>2902444.3089207583</v>
      </c>
      <c r="K13" s="9">
        <f t="shared" ref="K13:O13" si="4">K17</f>
        <v>3324909.8729266436</v>
      </c>
      <c r="L13" s="9">
        <f t="shared" si="4"/>
        <v>4015266.9324812694</v>
      </c>
      <c r="M13" s="9">
        <f t="shared" si="4"/>
        <v>9775813.2017832324</v>
      </c>
      <c r="N13" s="9">
        <f t="shared" si="4"/>
        <v>8323083.3438539701</v>
      </c>
      <c r="O13" s="9">
        <f t="shared" si="4"/>
        <v>13512579.138582088</v>
      </c>
      <c r="P13" s="9">
        <f>SUM(D13:O13)</f>
        <v>95606132.116771221</v>
      </c>
      <c r="Q13" s="26"/>
      <c r="S13" s="29"/>
      <c r="T13" s="29"/>
    </row>
    <row r="14" spans="2:20" ht="63.75" x14ac:dyDescent="0.25">
      <c r="B14" s="3">
        <v>9</v>
      </c>
      <c r="C14" s="2" t="s">
        <v>37</v>
      </c>
      <c r="D14" s="9">
        <v>2526.8740322601416</v>
      </c>
      <c r="E14" s="9">
        <v>2526.8740322601416</v>
      </c>
      <c r="F14" s="9">
        <v>2526.8740322601416</v>
      </c>
      <c r="G14" s="9">
        <v>2526.8740322601416</v>
      </c>
      <c r="H14" s="9">
        <v>2526.8740322601416</v>
      </c>
      <c r="I14" s="9">
        <v>2526.8740322601416</v>
      </c>
      <c r="J14" s="9">
        <v>2526.8740322601416</v>
      </c>
      <c r="K14" s="9">
        <v>2526.8740322601416</v>
      </c>
      <c r="L14" s="9">
        <v>2526.8740322601416</v>
      </c>
      <c r="M14" s="9">
        <v>2526.8740322601416</v>
      </c>
      <c r="N14" s="9">
        <v>2526.8740322601416</v>
      </c>
      <c r="O14" s="9">
        <v>2526.8740322601416</v>
      </c>
      <c r="P14" s="9">
        <v>2526.8740322601416</v>
      </c>
    </row>
    <row r="15" spans="2:20" s="21" customFormat="1" ht="41.25" customHeight="1" x14ac:dyDescent="0.25">
      <c r="B15" s="18">
        <v>10</v>
      </c>
      <c r="C15" s="19" t="s">
        <v>23</v>
      </c>
      <c r="D15" s="9">
        <f>D13/1000*D14</f>
        <v>30393073.917165384</v>
      </c>
      <c r="E15" s="9">
        <f t="shared" ref="E15:G15" si="5">E13/1000*E14</f>
        <v>25925257.086928945</v>
      </c>
      <c r="F15" s="9">
        <f t="shared" si="5"/>
        <v>27088951.78850748</v>
      </c>
      <c r="G15" s="9">
        <f t="shared" si="5"/>
        <v>26776818.815887</v>
      </c>
      <c r="H15" s="9">
        <f>H13/1000*H14</f>
        <v>18063883.996589243</v>
      </c>
      <c r="I15" s="9">
        <f t="shared" ref="I15:O15" si="6">I13/1000*I14</f>
        <v>7576636.6216702797</v>
      </c>
      <c r="J15" s="9">
        <f t="shared" si="6"/>
        <v>7334111.1542930966</v>
      </c>
      <c r="K15" s="9">
        <f t="shared" si="6"/>
        <v>8401628.4175037015</v>
      </c>
      <c r="L15" s="9">
        <f t="shared" si="6"/>
        <v>10146073.744279755</v>
      </c>
      <c r="M15" s="9">
        <f t="shared" si="6"/>
        <v>24702248.523811921</v>
      </c>
      <c r="N15" s="9">
        <f t="shared" si="6"/>
        <v>21031383.169921506</v>
      </c>
      <c r="O15" s="9">
        <f t="shared" si="6"/>
        <v>34144585.334143192</v>
      </c>
      <c r="P15" s="9">
        <f>SUM(D15:O15)</f>
        <v>241584652.57070151</v>
      </c>
      <c r="Q15" s="26"/>
      <c r="S15" s="29"/>
      <c r="T15" s="29"/>
    </row>
    <row r="16" spans="2:20" s="21" customFormat="1" ht="39.75" customHeight="1" x14ac:dyDescent="0.25">
      <c r="B16" s="22">
        <v>11</v>
      </c>
      <c r="C16" s="23" t="s">
        <v>24</v>
      </c>
      <c r="D16" s="12">
        <f t="shared" ref="D16:G16" si="7">D15*0.9</f>
        <v>27353766.525448848</v>
      </c>
      <c r="E16" s="12">
        <f t="shared" si="7"/>
        <v>23332731.378236052</v>
      </c>
      <c r="F16" s="12">
        <f t="shared" si="7"/>
        <v>24380056.609656733</v>
      </c>
      <c r="G16" s="12">
        <f t="shared" si="7"/>
        <v>24099136.934298299</v>
      </c>
      <c r="H16" s="12">
        <f t="shared" ref="H16" si="8">H15*0.9</f>
        <v>16257495.596930319</v>
      </c>
      <c r="I16" s="12">
        <f t="shared" ref="I16" si="9">I15*0.9</f>
        <v>6818972.9595032521</v>
      </c>
      <c r="J16" s="12">
        <f t="shared" ref="J16" si="10">J15*0.9</f>
        <v>6600700.0388637874</v>
      </c>
      <c r="K16" s="12">
        <f t="shared" ref="K16" si="11">K15*0.9</f>
        <v>7561465.5757533312</v>
      </c>
      <c r="L16" s="12">
        <f t="shared" ref="L16" si="12">L15*0.9</f>
        <v>9131466.3698517792</v>
      </c>
      <c r="M16" s="12">
        <f t="shared" ref="M16" si="13">M15*0.9</f>
        <v>22232023.671430729</v>
      </c>
      <c r="N16" s="12">
        <f t="shared" ref="N16" si="14">N15*0.9</f>
        <v>18928244.852929357</v>
      </c>
      <c r="O16" s="12">
        <f t="shared" ref="O16" si="15">O15*0.9</f>
        <v>30730126.800728872</v>
      </c>
      <c r="P16" s="12">
        <f>SUM(D16:O16)</f>
        <v>217426187.31363136</v>
      </c>
      <c r="Q16" s="26">
        <v>207.29295999465936</v>
      </c>
      <c r="R16" s="21">
        <f>Q16*1000000-P16</f>
        <v>-10133227.318971992</v>
      </c>
      <c r="S16" s="29"/>
      <c r="T16" s="29"/>
    </row>
    <row r="17" spans="2:20" s="25" customFormat="1" ht="39.75" customHeight="1" x14ac:dyDescent="0.25">
      <c r="B17" s="24">
        <v>12</v>
      </c>
      <c r="C17" s="19" t="s">
        <v>41</v>
      </c>
      <c r="D17" s="9">
        <v>20046556.555083826</v>
      </c>
      <c r="E17" s="9">
        <v>15044602.054064315</v>
      </c>
      <c r="F17" s="9">
        <v>13073586.826014951</v>
      </c>
      <c r="G17" s="9">
        <v>12466842.185726069</v>
      </c>
      <c r="H17" s="9">
        <v>7770334.5189984525</v>
      </c>
      <c r="I17" s="9">
        <v>3156234.4890796575</v>
      </c>
      <c r="J17" s="9">
        <v>2992210.6277533593</v>
      </c>
      <c r="K17" s="9">
        <v>3324909.8729266436</v>
      </c>
      <c r="L17" s="9">
        <v>4015266.9324812694</v>
      </c>
      <c r="M17" s="9">
        <v>9775813.2017832324</v>
      </c>
      <c r="N17" s="9">
        <v>8323083.3438539701</v>
      </c>
      <c r="O17" s="9">
        <v>13512579.138582088</v>
      </c>
      <c r="P17" s="9">
        <f>SUM(D17:O17)</f>
        <v>113502019.74634784</v>
      </c>
      <c r="Q17" s="27"/>
      <c r="S17" s="30"/>
      <c r="T17" s="30"/>
    </row>
    <row r="18" spans="2:20" s="11" customFormat="1" ht="51" customHeight="1" x14ac:dyDescent="0.25">
      <c r="B18" s="3">
        <v>13</v>
      </c>
      <c r="C18" s="2" t="s">
        <v>37</v>
      </c>
      <c r="D18" s="9">
        <v>2627.9489935505471</v>
      </c>
      <c r="E18" s="9">
        <v>2627.9489935505471</v>
      </c>
      <c r="F18" s="9">
        <v>2627.9489935505471</v>
      </c>
      <c r="G18" s="9">
        <v>2627.9489935505471</v>
      </c>
      <c r="H18" s="9">
        <v>2627.9489935505471</v>
      </c>
      <c r="I18" s="9">
        <v>2627.9489935505471</v>
      </c>
      <c r="J18" s="9">
        <v>2627.9489935505471</v>
      </c>
      <c r="K18" s="9">
        <v>2627.9489935505471</v>
      </c>
      <c r="L18" s="9">
        <v>2627.9489935505471</v>
      </c>
      <c r="M18" s="9">
        <v>2627.9489935505471</v>
      </c>
      <c r="N18" s="9">
        <v>2627.9489935505471</v>
      </c>
      <c r="O18" s="9">
        <v>2627.9489935505471</v>
      </c>
      <c r="P18" s="9">
        <v>2627.9489935505471</v>
      </c>
      <c r="Q18" s="9">
        <v>2627.9489935505471</v>
      </c>
      <c r="R18" s="9">
        <v>2627.9489935505471</v>
      </c>
      <c r="S18" s="31"/>
      <c r="T18" s="31"/>
    </row>
    <row r="19" spans="2:20" s="25" customFormat="1" ht="39.75" customHeight="1" x14ac:dyDescent="0.25">
      <c r="B19" s="18">
        <v>14</v>
      </c>
      <c r="C19" s="19" t="s">
        <v>25</v>
      </c>
      <c r="D19" s="9">
        <f>D17/1000*D18</f>
        <v>52681328.123086661</v>
      </c>
      <c r="E19" s="9">
        <f t="shared" ref="E19:O19" si="16">E17/1000*E18</f>
        <v>39536446.826346807</v>
      </c>
      <c r="F19" s="9">
        <f t="shared" si="16"/>
        <v>34356719.34152168</v>
      </c>
      <c r="G19" s="9">
        <f t="shared" si="16"/>
        <v>32762225.374732327</v>
      </c>
      <c r="H19" s="9">
        <f t="shared" si="16"/>
        <v>20420042.778753057</v>
      </c>
      <c r="I19" s="9">
        <f t="shared" si="16"/>
        <v>8294423.2489864118</v>
      </c>
      <c r="J19" s="9">
        <f t="shared" si="16"/>
        <v>7863376.907695692</v>
      </c>
      <c r="K19" s="9">
        <f t="shared" si="16"/>
        <v>8737693.5542038493</v>
      </c>
      <c r="L19" s="9">
        <f t="shared" si="16"/>
        <v>10551916.694050945</v>
      </c>
      <c r="M19" s="9">
        <f t="shared" si="16"/>
        <v>25690338.464764398</v>
      </c>
      <c r="N19" s="9">
        <f t="shared" si="16"/>
        <v>21872638.496718362</v>
      </c>
      <c r="O19" s="9">
        <f t="shared" si="16"/>
        <v>35510368.747508921</v>
      </c>
      <c r="P19" s="9">
        <f>SUM(D19:O19)</f>
        <v>298277518.5583691</v>
      </c>
      <c r="Q19" s="27"/>
      <c r="S19" s="30"/>
      <c r="T19" s="30"/>
    </row>
    <row r="20" spans="2:20" s="25" customFormat="1" ht="39.75" customHeight="1" x14ac:dyDescent="0.25">
      <c r="B20" s="22">
        <v>15</v>
      </c>
      <c r="C20" s="23" t="s">
        <v>26</v>
      </c>
      <c r="D20" s="12">
        <f>D19*0.9</f>
        <v>47413195.310777999</v>
      </c>
      <c r="E20" s="12">
        <f t="shared" ref="E20:O20" si="17">E19*0.9</f>
        <v>35582802.143712126</v>
      </c>
      <c r="F20" s="12">
        <f t="shared" si="17"/>
        <v>30921047.407369513</v>
      </c>
      <c r="G20" s="12">
        <f t="shared" si="17"/>
        <v>29486002.837259095</v>
      </c>
      <c r="H20" s="12">
        <f t="shared" si="17"/>
        <v>18378038.500877753</v>
      </c>
      <c r="I20" s="12">
        <f t="shared" si="17"/>
        <v>7464980.9240877712</v>
      </c>
      <c r="J20" s="12">
        <f t="shared" si="17"/>
        <v>7077039.216926123</v>
      </c>
      <c r="K20" s="12">
        <f t="shared" si="17"/>
        <v>7863924.1987834647</v>
      </c>
      <c r="L20" s="12">
        <f t="shared" si="17"/>
        <v>9496725.0246458519</v>
      </c>
      <c r="M20" s="12">
        <f t="shared" si="17"/>
        <v>23121304.618287958</v>
      </c>
      <c r="N20" s="12">
        <f t="shared" si="17"/>
        <v>19685374.647046525</v>
      </c>
      <c r="O20" s="12">
        <f t="shared" si="17"/>
        <v>31959331.872758031</v>
      </c>
      <c r="P20" s="12">
        <f>SUM(D20:O20)</f>
        <v>268449766.70253217</v>
      </c>
      <c r="Q20" s="27">
        <v>264.99731016206351</v>
      </c>
      <c r="R20" s="21">
        <f>Q20*1000000-P20</f>
        <v>-3452456.540468663</v>
      </c>
      <c r="S20" s="30"/>
      <c r="T20" s="29"/>
    </row>
    <row r="21" spans="2:20" s="25" customFormat="1" ht="39.75" customHeight="1" x14ac:dyDescent="0.25">
      <c r="B21" s="24">
        <v>16</v>
      </c>
      <c r="C21" s="19" t="s">
        <v>42</v>
      </c>
      <c r="D21" s="9">
        <v>20046556.555083826</v>
      </c>
      <c r="E21" s="9">
        <v>15044602.054064315</v>
      </c>
      <c r="F21" s="9">
        <v>13073586.826014951</v>
      </c>
      <c r="G21" s="9">
        <v>12466842.185726069</v>
      </c>
      <c r="H21" s="9">
        <v>7770334.5189984525</v>
      </c>
      <c r="I21" s="9">
        <v>3156234.4890796575</v>
      </c>
      <c r="J21" s="9">
        <v>2992210.6277533593</v>
      </c>
      <c r="K21" s="9">
        <v>3324909.8729266436</v>
      </c>
      <c r="L21" s="9">
        <v>4015266.9324812694</v>
      </c>
      <c r="M21" s="9">
        <v>9775813.2017832324</v>
      </c>
      <c r="N21" s="9">
        <v>8323083.3438539701</v>
      </c>
      <c r="O21" s="9">
        <v>13512579.138582088</v>
      </c>
      <c r="P21" s="9">
        <f>SUM(D21:O21)</f>
        <v>113502019.74634784</v>
      </c>
      <c r="Q21" s="27"/>
      <c r="S21" s="30"/>
      <c r="T21" s="30"/>
    </row>
    <row r="22" spans="2:20" s="11" customFormat="1" ht="63" customHeight="1" x14ac:dyDescent="0.25">
      <c r="B22" s="3">
        <v>17</v>
      </c>
      <c r="C22" s="2" t="s">
        <v>47</v>
      </c>
      <c r="D22" s="9">
        <v>2733.066953292569</v>
      </c>
      <c r="E22" s="9">
        <v>2733.066953292569</v>
      </c>
      <c r="F22" s="9">
        <v>2733.066953292569</v>
      </c>
      <c r="G22" s="9">
        <v>2733.066953292569</v>
      </c>
      <c r="H22" s="9">
        <v>2733.066953292569</v>
      </c>
      <c r="I22" s="9">
        <v>2733.066953292569</v>
      </c>
      <c r="J22" s="9">
        <v>2733.066953292569</v>
      </c>
      <c r="K22" s="9">
        <v>2733.066953292569</v>
      </c>
      <c r="L22" s="9">
        <v>2733.066953292569</v>
      </c>
      <c r="M22" s="9">
        <v>2733.066953292569</v>
      </c>
      <c r="N22" s="9">
        <v>2733.066953292569</v>
      </c>
      <c r="O22" s="9">
        <v>2733.066953292569</v>
      </c>
      <c r="P22" s="9">
        <v>2733.066953292569</v>
      </c>
      <c r="Q22" s="27"/>
      <c r="S22" s="31"/>
      <c r="T22" s="31"/>
    </row>
    <row r="23" spans="2:20" s="25" customFormat="1" ht="39.75" customHeight="1" x14ac:dyDescent="0.25">
      <c r="B23" s="18">
        <v>18</v>
      </c>
      <c r="C23" s="19" t="s">
        <v>27</v>
      </c>
      <c r="D23" s="9">
        <f>D21/1000*D22</f>
        <v>54788581.248010129</v>
      </c>
      <c r="E23" s="9">
        <f t="shared" ref="E23" si="18">E21/1000*E22</f>
        <v>41117904.699400686</v>
      </c>
      <c r="F23" s="9">
        <f t="shared" ref="F23" si="19">F21/1000*F22</f>
        <v>35730988.115182549</v>
      </c>
      <c r="G23" s="9">
        <f t="shared" ref="G23" si="20">G21/1000*G22</f>
        <v>34072714.389721617</v>
      </c>
      <c r="H23" s="9">
        <f t="shared" ref="H23" si="21">H21/1000*H22</f>
        <v>21236844.489903178</v>
      </c>
      <c r="I23" s="9">
        <f t="shared" ref="I23" si="22">I21/1000*I22</f>
        <v>8626200.1789458673</v>
      </c>
      <c r="J23" s="9">
        <f t="shared" ref="J23" si="23">J21/1000*J22</f>
        <v>8177911.9840035196</v>
      </c>
      <c r="K23" s="9">
        <f t="shared" ref="K23" si="24">K21/1000*K22</f>
        <v>9087201.2963720039</v>
      </c>
      <c r="L23" s="9">
        <f t="shared" ref="L23" si="25">L21/1000*L22</f>
        <v>10973993.361812983</v>
      </c>
      <c r="M23" s="9">
        <f t="shared" ref="M23" si="26">M21/1000*M22</f>
        <v>26717952.003354974</v>
      </c>
      <c r="N23" s="9">
        <f t="shared" ref="N23" si="27">N21/1000*N22</f>
        <v>22747544.036587097</v>
      </c>
      <c r="O23" s="9">
        <f t="shared" ref="O23" si="28">O21/1000*O22</f>
        <v>36930783.497409277</v>
      </c>
      <c r="P23" s="9">
        <f>SUM(D23:O23)</f>
        <v>310208619.30070388</v>
      </c>
      <c r="Q23" s="27"/>
      <c r="S23" s="30"/>
      <c r="T23" s="30"/>
    </row>
    <row r="24" spans="2:20" s="25" customFormat="1" ht="39.75" customHeight="1" x14ac:dyDescent="0.25">
      <c r="B24" s="22">
        <v>19</v>
      </c>
      <c r="C24" s="23" t="s">
        <v>28</v>
      </c>
      <c r="D24" s="12">
        <f>D23*0.9</f>
        <v>49309723.123209119</v>
      </c>
      <c r="E24" s="12">
        <f t="shared" ref="E24" si="29">E23*0.9</f>
        <v>37006114.229460619</v>
      </c>
      <c r="F24" s="12">
        <f t="shared" ref="F24" si="30">F23*0.9</f>
        <v>32157889.303664293</v>
      </c>
      <c r="G24" s="12">
        <f t="shared" ref="G24" si="31">G23*0.9</f>
        <v>30665442.950749457</v>
      </c>
      <c r="H24" s="12">
        <f t="shared" ref="H24" si="32">H23*0.9</f>
        <v>19113160.040912859</v>
      </c>
      <c r="I24" s="12">
        <f t="shared" ref="I24" si="33">I23*0.9</f>
        <v>7763580.1610512808</v>
      </c>
      <c r="J24" s="12">
        <f t="shared" ref="J24" si="34">J23*0.9</f>
        <v>7360120.7856031675</v>
      </c>
      <c r="K24" s="12">
        <f t="shared" ref="K24" si="35">K23*0.9</f>
        <v>8178481.1667348035</v>
      </c>
      <c r="L24" s="12">
        <f t="shared" ref="L24" si="36">L23*0.9</f>
        <v>9876594.0256316848</v>
      </c>
      <c r="M24" s="12">
        <f t="shared" ref="M24" si="37">M23*0.9</f>
        <v>24046156.803019479</v>
      </c>
      <c r="N24" s="12">
        <f t="shared" ref="N24" si="38">N23*0.9</f>
        <v>20472789.632928386</v>
      </c>
      <c r="O24" s="12">
        <f t="shared" ref="O24" si="39">O23*0.9</f>
        <v>33237705.14766835</v>
      </c>
      <c r="P24" s="12">
        <f>SUM(D24:O24)</f>
        <v>279187757.37063354</v>
      </c>
      <c r="Q24" s="27">
        <v>281.33284464746538</v>
      </c>
      <c r="R24" s="21">
        <f>Q24*1000000-P24</f>
        <v>2145087.2768318653</v>
      </c>
      <c r="S24" s="31"/>
      <c r="T24" s="29"/>
    </row>
    <row r="25" spans="2:20" s="25" customFormat="1" ht="39.75" customHeight="1" x14ac:dyDescent="0.25">
      <c r="B25" s="24">
        <v>20</v>
      </c>
      <c r="C25" s="19" t="s">
        <v>43</v>
      </c>
      <c r="D25" s="9">
        <v>20046556.555083826</v>
      </c>
      <c r="E25" s="9">
        <v>15044602.054064315</v>
      </c>
      <c r="F25" s="9">
        <v>13073586.826014951</v>
      </c>
      <c r="G25" s="9">
        <v>12466842.185726069</v>
      </c>
      <c r="H25" s="9">
        <v>7770334.5189984525</v>
      </c>
      <c r="I25" s="9">
        <v>3156234.4890796575</v>
      </c>
      <c r="J25" s="9">
        <v>2992210.6277533593</v>
      </c>
      <c r="K25" s="9">
        <v>3324909.8729266436</v>
      </c>
      <c r="L25" s="9">
        <v>4015266.9324812694</v>
      </c>
      <c r="M25" s="9">
        <v>9775813.2017832324</v>
      </c>
      <c r="N25" s="9">
        <v>8323083.3438539701</v>
      </c>
      <c r="O25" s="9">
        <v>13512579.138582088</v>
      </c>
      <c r="P25" s="9">
        <f>SUM(D25:O25)</f>
        <v>113502019.74634784</v>
      </c>
      <c r="Q25" s="27"/>
      <c r="S25" s="30"/>
      <c r="T25" s="30"/>
    </row>
    <row r="26" spans="2:20" s="11" customFormat="1" ht="60.75" customHeight="1" x14ac:dyDescent="0.25">
      <c r="B26" s="3">
        <v>21</v>
      </c>
      <c r="C26" s="2" t="s">
        <v>37</v>
      </c>
      <c r="D26" s="9">
        <v>2842.3896314242716</v>
      </c>
      <c r="E26" s="9">
        <v>2842.3896314242716</v>
      </c>
      <c r="F26" s="9">
        <v>2842.3896314242716</v>
      </c>
      <c r="G26" s="9">
        <v>2842.3896314242716</v>
      </c>
      <c r="H26" s="9">
        <v>2842.3896314242716</v>
      </c>
      <c r="I26" s="9">
        <v>2842.3896314242716</v>
      </c>
      <c r="J26" s="9">
        <v>2842.3896314242716</v>
      </c>
      <c r="K26" s="9">
        <v>2842.3896314242716</v>
      </c>
      <c r="L26" s="9">
        <v>2842.3896314242716</v>
      </c>
      <c r="M26" s="9">
        <v>2842.3896314242716</v>
      </c>
      <c r="N26" s="9">
        <v>2842.3896314242716</v>
      </c>
      <c r="O26" s="9">
        <v>2842.3896314242716</v>
      </c>
      <c r="P26" s="9">
        <v>2842.3896314242716</v>
      </c>
      <c r="Q26" s="27"/>
      <c r="S26" s="31"/>
      <c r="T26" s="31"/>
    </row>
    <row r="27" spans="2:20" s="21" customFormat="1" ht="38.25" x14ac:dyDescent="0.25">
      <c r="B27" s="18">
        <v>22</v>
      </c>
      <c r="C27" s="19" t="s">
        <v>29</v>
      </c>
      <c r="D27" s="9">
        <f>D25/1000*D26</f>
        <v>56980124.497930527</v>
      </c>
      <c r="E27" s="9">
        <f t="shared" ref="E27" si="40">E25/1000*E26</f>
        <v>42762620.887376703</v>
      </c>
      <c r="F27" s="9">
        <f t="shared" ref="F27" si="41">F25/1000*F26</f>
        <v>37160227.63978985</v>
      </c>
      <c r="G27" s="9">
        <f t="shared" ref="G27" si="42">G25/1000*G26</f>
        <v>35435622.965310484</v>
      </c>
      <c r="H27" s="9">
        <f t="shared" ref="H27" si="43">H25/1000*H26</f>
        <v>22086318.269499306</v>
      </c>
      <c r="I27" s="9">
        <f t="shared" ref="I27" si="44">I25/1000*I26</f>
        <v>8971248.1861037016</v>
      </c>
      <c r="J27" s="9">
        <f t="shared" ref="J27" si="45">J25/1000*J26</f>
        <v>8505028.4633636586</v>
      </c>
      <c r="K27" s="9">
        <f t="shared" ref="K27" si="46">K25/1000*K26</f>
        <v>9450689.3482268844</v>
      </c>
      <c r="L27" s="9">
        <f t="shared" ref="L27" si="47">L25/1000*L26</f>
        <v>11412953.096285501</v>
      </c>
      <c r="M27" s="9">
        <f t="shared" ref="M27" si="48">M25/1000*M26</f>
        <v>27786670.083489168</v>
      </c>
      <c r="N27" s="9">
        <f t="shared" ref="N27" si="49">N25/1000*N26</f>
        <v>23657445.798050579</v>
      </c>
      <c r="O27" s="9">
        <f t="shared" ref="O27" si="50">O25/1000*O26</f>
        <v>38408014.837305643</v>
      </c>
      <c r="P27" s="9">
        <f>SUM(D27:O27)</f>
        <v>322616964.07273197</v>
      </c>
      <c r="Q27" s="26"/>
      <c r="S27" s="29"/>
      <c r="T27" s="29"/>
    </row>
    <row r="28" spans="2:20" s="21" customFormat="1" ht="38.25" x14ac:dyDescent="0.25">
      <c r="B28" s="22">
        <v>23</v>
      </c>
      <c r="C28" s="23" t="s">
        <v>30</v>
      </c>
      <c r="D28" s="12">
        <f>D27*0.9</f>
        <v>51282112.048137479</v>
      </c>
      <c r="E28" s="12">
        <f t="shared" ref="E28" si="51">E27*0.9</f>
        <v>38486358.798639037</v>
      </c>
      <c r="F28" s="12">
        <f t="shared" ref="F28" si="52">F27*0.9</f>
        <v>33444204.875810865</v>
      </c>
      <c r="G28" s="12">
        <f t="shared" ref="G28" si="53">G27*0.9</f>
        <v>31892060.668779436</v>
      </c>
      <c r="H28" s="12">
        <f t="shared" ref="H28" si="54">H27*0.9</f>
        <v>19877686.442549374</v>
      </c>
      <c r="I28" s="12">
        <f t="shared" ref="I28" si="55">I27*0.9</f>
        <v>8074123.3674933314</v>
      </c>
      <c r="J28" s="12">
        <f t="shared" ref="J28" si="56">J27*0.9</f>
        <v>7654525.617027293</v>
      </c>
      <c r="K28" s="12">
        <f t="shared" ref="K28" si="57">K27*0.9</f>
        <v>8505620.4134041965</v>
      </c>
      <c r="L28" s="12">
        <f t="shared" ref="L28" si="58">L27*0.9</f>
        <v>10271657.786656952</v>
      </c>
      <c r="M28" s="12">
        <f t="shared" ref="M28" si="59">M27*0.9</f>
        <v>25008003.075140253</v>
      </c>
      <c r="N28" s="12">
        <f t="shared" ref="N28" si="60">N27*0.9</f>
        <v>21291701.218245521</v>
      </c>
      <c r="O28" s="12">
        <f t="shared" ref="O28" si="61">O27*0.9</f>
        <v>34567213.353575081</v>
      </c>
      <c r="P28" s="12">
        <f>SUM(D28:O28)</f>
        <v>290355267.6654588</v>
      </c>
      <c r="Q28" s="26">
        <v>299.05681386025572</v>
      </c>
      <c r="R28" s="21">
        <f>Q28*1000000-P28</f>
        <v>8701546.1947969198</v>
      </c>
      <c r="S28" s="30"/>
      <c r="T28" s="29"/>
    </row>
    <row r="29" spans="2:20" s="21" customFormat="1" ht="38.25" x14ac:dyDescent="0.25">
      <c r="B29" s="24">
        <v>24</v>
      </c>
      <c r="C29" s="19" t="s">
        <v>44</v>
      </c>
      <c r="D29" s="9">
        <v>20046556.555083826</v>
      </c>
      <c r="E29" s="9">
        <v>15044602.054064315</v>
      </c>
      <c r="F29" s="9">
        <v>13073586.826014951</v>
      </c>
      <c r="G29" s="9">
        <v>12466842.185726069</v>
      </c>
      <c r="H29" s="9">
        <v>7770334.5189984525</v>
      </c>
      <c r="I29" s="9">
        <v>3156234.4890796575</v>
      </c>
      <c r="J29" s="9">
        <v>2992210.6277533593</v>
      </c>
      <c r="K29" s="9">
        <v>3324909.8729266436</v>
      </c>
      <c r="L29" s="9">
        <v>4015266.9324812694</v>
      </c>
      <c r="M29" s="9">
        <v>9775813.2017832324</v>
      </c>
      <c r="N29" s="9">
        <v>8323083.3438539701</v>
      </c>
      <c r="O29" s="9">
        <v>13512579.138582088</v>
      </c>
      <c r="P29" s="9">
        <f>SUM(D29:O29)</f>
        <v>113502019.74634784</v>
      </c>
      <c r="Q29" s="26"/>
      <c r="S29" s="29"/>
      <c r="T29" s="29"/>
    </row>
    <row r="30" spans="2:20" ht="63.75" x14ac:dyDescent="0.25">
      <c r="B30" s="3">
        <v>25</v>
      </c>
      <c r="C30" s="2" t="s">
        <v>37</v>
      </c>
      <c r="D30" s="9">
        <v>2956.0852166812424</v>
      </c>
      <c r="E30" s="9">
        <v>2956.0852166812424</v>
      </c>
      <c r="F30" s="9">
        <v>2956.0852166812424</v>
      </c>
      <c r="G30" s="9">
        <v>2956.0852166812424</v>
      </c>
      <c r="H30" s="9">
        <v>2956.0852166812424</v>
      </c>
      <c r="I30" s="9">
        <v>2956.0852166812424</v>
      </c>
      <c r="J30" s="9">
        <v>2956.0852166812424</v>
      </c>
      <c r="K30" s="9">
        <v>2956.0852166812424</v>
      </c>
      <c r="L30" s="9">
        <v>2956.0852166812424</v>
      </c>
      <c r="M30" s="9">
        <v>2956.0852166812424</v>
      </c>
      <c r="N30" s="9">
        <v>2956.0852166812424</v>
      </c>
      <c r="O30" s="9">
        <v>2956.0852166812424</v>
      </c>
      <c r="P30" s="9">
        <v>2956.0852166812424</v>
      </c>
      <c r="Q30" s="9">
        <v>2956.0852166812424</v>
      </c>
      <c r="R30" s="9">
        <v>2956.0852166812424</v>
      </c>
    </row>
    <row r="31" spans="2:20" s="21" customFormat="1" ht="38.25" x14ac:dyDescent="0.25">
      <c r="B31" s="18">
        <v>26</v>
      </c>
      <c r="C31" s="19" t="s">
        <v>31</v>
      </c>
      <c r="D31" s="9">
        <f>D29/1000*D30</f>
        <v>59259329.477847748</v>
      </c>
      <c r="E31" s="9">
        <f t="shared" ref="E31" si="62">E29/1000*E30</f>
        <v>44473125.722871773</v>
      </c>
      <c r="F31" s="9">
        <f t="shared" ref="F31" si="63">F29/1000*F30</f>
        <v>38646636.745381445</v>
      </c>
      <c r="G31" s="9">
        <f t="shared" ref="G31" si="64">G29/1000*G30</f>
        <v>36853047.883922897</v>
      </c>
      <c r="H31" s="9">
        <f t="shared" ref="H31" si="65">H29/1000*H30</f>
        <v>22969771.000279278</v>
      </c>
      <c r="I31" s="9">
        <f t="shared" ref="I31" si="66">I29/1000*I30</f>
        <v>9330098.1135478504</v>
      </c>
      <c r="J31" s="9">
        <f t="shared" ref="J31" si="67">J29/1000*J30</f>
        <v>8845229.6018982064</v>
      </c>
      <c r="K31" s="9">
        <f t="shared" ref="K31" si="68">K29/1000*K30</f>
        <v>9828716.9221559595</v>
      </c>
      <c r="L31" s="9">
        <f t="shared" ref="L31" si="69">L29/1000*L30</f>
        <v>11869471.220136922</v>
      </c>
      <c r="M31" s="9">
        <f t="shared" ref="M31" si="70">M29/1000*M30</f>
        <v>28898136.886828735</v>
      </c>
      <c r="N31" s="9">
        <f t="shared" ref="N31" si="71">N29/1000*N30</f>
        <v>24603743.629972603</v>
      </c>
      <c r="O31" s="9">
        <f t="shared" ref="O31" si="72">O29/1000*O30</f>
        <v>39944335.430797867</v>
      </c>
      <c r="P31" s="9">
        <f>SUM(D31:O31)</f>
        <v>335521642.63564122</v>
      </c>
      <c r="Q31" s="26"/>
      <c r="S31" s="29"/>
      <c r="T31" s="29"/>
    </row>
    <row r="32" spans="2:20" s="21" customFormat="1" ht="38.25" x14ac:dyDescent="0.25">
      <c r="B32" s="22">
        <v>27</v>
      </c>
      <c r="C32" s="23" t="s">
        <v>32</v>
      </c>
      <c r="D32" s="12">
        <f>D31*0.9</f>
        <v>53333396.530062973</v>
      </c>
      <c r="E32" s="12">
        <f t="shared" ref="E32" si="73">E31*0.9</f>
        <v>40025813.150584593</v>
      </c>
      <c r="F32" s="12">
        <f t="shared" ref="F32" si="74">F31*0.9</f>
        <v>34781973.070843302</v>
      </c>
      <c r="G32" s="12">
        <f t="shared" ref="G32" si="75">G31*0.9</f>
        <v>33167743.095530607</v>
      </c>
      <c r="H32" s="12">
        <f t="shared" ref="H32" si="76">H31*0.9</f>
        <v>20672793.900251351</v>
      </c>
      <c r="I32" s="12">
        <f t="shared" ref="I32" si="77">I31*0.9</f>
        <v>8397088.3021930661</v>
      </c>
      <c r="J32" s="12">
        <f t="shared" ref="J32" si="78">J31*0.9</f>
        <v>7960706.6417083861</v>
      </c>
      <c r="K32" s="12">
        <f t="shared" ref="K32" si="79">K31*0.9</f>
        <v>8845845.2299403641</v>
      </c>
      <c r="L32" s="12">
        <f t="shared" ref="L32" si="80">L31*0.9</f>
        <v>10682524.09812323</v>
      </c>
      <c r="M32" s="12">
        <f t="shared" ref="M32" si="81">M31*0.9</f>
        <v>26008323.198145863</v>
      </c>
      <c r="N32" s="12">
        <f t="shared" ref="N32" si="82">N31*0.9</f>
        <v>22143369.266975343</v>
      </c>
      <c r="O32" s="12">
        <f t="shared" ref="O32" si="83">O31*0.9</f>
        <v>35949901.887718081</v>
      </c>
      <c r="P32" s="12">
        <f>SUM(D32:O32)</f>
        <v>301969478.37207711</v>
      </c>
      <c r="Q32" s="26">
        <v>317.89739313345183</v>
      </c>
      <c r="R32" s="21">
        <f>Q32*1000000-P32</f>
        <v>15927914.761374712</v>
      </c>
      <c r="S32" s="30"/>
      <c r="T32" s="29"/>
    </row>
    <row r="33" spans="2:20" s="21" customFormat="1" ht="38.25" x14ac:dyDescent="0.25">
      <c r="B33" s="24">
        <v>28</v>
      </c>
      <c r="C33" s="19" t="s">
        <v>45</v>
      </c>
      <c r="D33" s="9">
        <v>20046556.555083826</v>
      </c>
      <c r="E33" s="9">
        <v>15044602.054064315</v>
      </c>
      <c r="F33" s="9">
        <v>13073586.826014951</v>
      </c>
      <c r="G33" s="9">
        <v>12466842.185726069</v>
      </c>
      <c r="H33" s="9">
        <v>7770334.5189984525</v>
      </c>
      <c r="I33" s="9">
        <v>3156234.4890796575</v>
      </c>
      <c r="J33" s="9">
        <v>2992210.6277533593</v>
      </c>
      <c r="K33" s="9">
        <v>3324909.8729266436</v>
      </c>
      <c r="L33" s="9">
        <v>4015266.9324812694</v>
      </c>
      <c r="M33" s="9">
        <v>9775813.2017832324</v>
      </c>
      <c r="N33" s="9">
        <v>8323083.3438539701</v>
      </c>
      <c r="O33" s="9">
        <v>13512579.138582088</v>
      </c>
      <c r="P33" s="9">
        <f>SUM(D33:O33)</f>
        <v>113502019.74634784</v>
      </c>
      <c r="Q33" s="26"/>
      <c r="S33" s="29"/>
      <c r="T33" s="29"/>
    </row>
    <row r="34" spans="2:20" ht="63.75" x14ac:dyDescent="0.25">
      <c r="B34" s="3">
        <v>29</v>
      </c>
      <c r="C34" s="2" t="s">
        <v>37</v>
      </c>
      <c r="D34" s="9">
        <v>3074.3286253484921</v>
      </c>
      <c r="E34" s="9">
        <v>3074.3286253484921</v>
      </c>
      <c r="F34" s="9">
        <v>3074.3286253484921</v>
      </c>
      <c r="G34" s="9">
        <v>3074.3286253484921</v>
      </c>
      <c r="H34" s="9">
        <v>3074.3286253484921</v>
      </c>
      <c r="I34" s="9">
        <v>3074.3286253484921</v>
      </c>
      <c r="J34" s="9">
        <v>3074.3286253484921</v>
      </c>
      <c r="K34" s="9">
        <v>3074.3286253484921</v>
      </c>
      <c r="L34" s="9">
        <v>3074.3286253484921</v>
      </c>
      <c r="M34" s="9">
        <v>3074.3286253484921</v>
      </c>
      <c r="N34" s="9">
        <v>3074.3286253484921</v>
      </c>
      <c r="O34" s="9">
        <v>3074.3286253484921</v>
      </c>
      <c r="P34" s="9">
        <v>3074.3286253484921</v>
      </c>
    </row>
    <row r="35" spans="2:20" s="21" customFormat="1" ht="38.25" x14ac:dyDescent="0.25">
      <c r="B35" s="18">
        <v>30</v>
      </c>
      <c r="C35" s="19" t="s">
        <v>33</v>
      </c>
      <c r="D35" s="9">
        <f>D33/1000*D34</f>
        <v>61629702.656961657</v>
      </c>
      <c r="E35" s="9">
        <f t="shared" ref="E35" si="84">E33/1000*E34</f>
        <v>46252050.751786649</v>
      </c>
      <c r="F35" s="9">
        <f t="shared" ref="F35" si="85">F33/1000*F34</f>
        <v>40192502.215196699</v>
      </c>
      <c r="G35" s="9">
        <f t="shared" ref="G35" si="86">G33/1000*G34</f>
        <v>38327169.799279816</v>
      </c>
      <c r="H35" s="9">
        <f t="shared" ref="H35" si="87">H33/1000*H34</f>
        <v>23888561.840290446</v>
      </c>
      <c r="I35" s="9">
        <f t="shared" ref="I35" si="88">I33/1000*I34</f>
        <v>9703302.0380897634</v>
      </c>
      <c r="J35" s="9">
        <f t="shared" ref="J35" si="89">J33/1000*J34</f>
        <v>9199038.7859741338</v>
      </c>
      <c r="K35" s="9">
        <f t="shared" ref="K35" si="90">K33/1000*K34</f>
        <v>10221865.599042198</v>
      </c>
      <c r="L35" s="9">
        <f t="shared" ref="L35" si="91">L33/1000*L34</f>
        <v>12344250.068942398</v>
      </c>
      <c r="M35" s="9">
        <f t="shared" ref="M35" si="92">M33/1000*M34</f>
        <v>30054062.362301886</v>
      </c>
      <c r="N35" s="9">
        <f t="shared" ref="N35" si="93">N33/1000*N34</f>
        <v>25587893.375171509</v>
      </c>
      <c r="O35" s="9">
        <f t="shared" ref="O35" si="94">O33/1000*O34</f>
        <v>41542108.848029785</v>
      </c>
      <c r="P35" s="9">
        <f>SUM(D35:O35)</f>
        <v>348942508.34106696</v>
      </c>
      <c r="Q35" s="26"/>
      <c r="S35" s="29"/>
      <c r="T35" s="29"/>
    </row>
    <row r="36" spans="2:20" s="21" customFormat="1" ht="38.25" x14ac:dyDescent="0.25">
      <c r="B36" s="22">
        <v>31</v>
      </c>
      <c r="C36" s="23" t="s">
        <v>34</v>
      </c>
      <c r="D36" s="12">
        <f>D35*0.9</f>
        <v>55466732.391265489</v>
      </c>
      <c r="E36" s="12">
        <f t="shared" ref="E36" si="95">E35*0.9</f>
        <v>41626845.676607989</v>
      </c>
      <c r="F36" s="12">
        <f t="shared" ref="F36" si="96">F35*0.9</f>
        <v>36173251.993677028</v>
      </c>
      <c r="G36" s="12">
        <f t="shared" ref="G36" si="97">G35*0.9</f>
        <v>34494452.819351837</v>
      </c>
      <c r="H36" s="12">
        <f t="shared" ref="H36" si="98">H35*0.9</f>
        <v>21499705.656261403</v>
      </c>
      <c r="I36" s="12">
        <f t="shared" ref="I36" si="99">I35*0.9</f>
        <v>8732971.834280787</v>
      </c>
      <c r="J36" s="12">
        <f t="shared" ref="J36" si="100">J35*0.9</f>
        <v>8279134.9073767206</v>
      </c>
      <c r="K36" s="12">
        <f t="shared" ref="K36" si="101">K35*0.9</f>
        <v>9199679.0391379781</v>
      </c>
      <c r="L36" s="12">
        <f t="shared" ref="L36" si="102">L35*0.9</f>
        <v>11109825.062048158</v>
      </c>
      <c r="M36" s="12">
        <f t="shared" ref="M36" si="103">M35*0.9</f>
        <v>27048656.126071699</v>
      </c>
      <c r="N36" s="12">
        <f t="shared" ref="N36" si="104">N35*0.9</f>
        <v>23029104.037654359</v>
      </c>
      <c r="O36" s="12">
        <f>O35*0.9-1085596</f>
        <v>36302301.96322681</v>
      </c>
      <c r="P36" s="12">
        <f>SUM(D36:O36)</f>
        <v>312962661.50696027</v>
      </c>
      <c r="Q36" s="26">
        <v>326.44912637546338</v>
      </c>
      <c r="R36" s="21">
        <f>Q36*1000000-P36</f>
        <v>13486464.868503094</v>
      </c>
      <c r="S36" s="30"/>
      <c r="T36" s="29"/>
    </row>
    <row r="37" spans="2:20" s="21" customFormat="1" ht="38.25" hidden="1" x14ac:dyDescent="0.25">
      <c r="B37" s="24">
        <v>32</v>
      </c>
      <c r="C37" s="19" t="s">
        <v>46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26"/>
      <c r="S37" s="29"/>
      <c r="T37" s="29"/>
    </row>
    <row r="38" spans="2:20" ht="63.75" hidden="1" x14ac:dyDescent="0.25">
      <c r="B38" s="3">
        <v>33</v>
      </c>
      <c r="C38" s="2" t="s">
        <v>37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2:20" s="21" customFormat="1" ht="38.25" hidden="1" x14ac:dyDescent="0.25">
      <c r="B39" s="18">
        <v>34</v>
      </c>
      <c r="C39" s="19" t="s">
        <v>35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26"/>
      <c r="S39" s="29"/>
      <c r="T39" s="29"/>
    </row>
    <row r="40" spans="2:20" s="21" customFormat="1" ht="38.25" hidden="1" x14ac:dyDescent="0.25">
      <c r="B40" s="22">
        <v>35</v>
      </c>
      <c r="C40" s="23" t="s">
        <v>36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6"/>
      <c r="R40" s="21">
        <f>Q40*1000000-P40</f>
        <v>0</v>
      </c>
      <c r="S40" s="29"/>
      <c r="T40" s="29"/>
    </row>
    <row r="41" spans="2:20" ht="51" x14ac:dyDescent="0.25">
      <c r="B41" s="7">
        <v>32</v>
      </c>
      <c r="C41" s="8" t="s">
        <v>13</v>
      </c>
      <c r="D41" s="13">
        <f t="shared" ref="D41:O41" si="105">D37+D33+D29+D25+D21+D17+D13+D9</f>
        <v>112260716.70846942</v>
      </c>
      <c r="E41" s="13">
        <f t="shared" si="105"/>
        <v>85482824.078190863</v>
      </c>
      <c r="F41" s="13">
        <f t="shared" si="105"/>
        <v>76088275.327407017</v>
      </c>
      <c r="G41" s="13">
        <f t="shared" si="105"/>
        <v>72931026.786497504</v>
      </c>
      <c r="H41" s="13">
        <f t="shared" si="105"/>
        <v>46000380.352470845</v>
      </c>
      <c r="I41" s="13">
        <f t="shared" si="105"/>
        <v>18779595.210023962</v>
      </c>
      <c r="J41" s="13">
        <f t="shared" si="105"/>
        <v>17863497.447687555</v>
      </c>
      <c r="K41" s="13">
        <f t="shared" si="105"/>
        <v>21932961.737559866</v>
      </c>
      <c r="L41" s="13">
        <f t="shared" si="105"/>
        <v>27002257.394887619</v>
      </c>
      <c r="M41" s="13">
        <f t="shared" si="105"/>
        <v>66881171.960699394</v>
      </c>
      <c r="N41" s="13">
        <f t="shared" si="105"/>
        <v>58499246.027994163</v>
      </c>
      <c r="O41" s="13">
        <f t="shared" si="105"/>
        <v>93539325.081492513</v>
      </c>
      <c r="P41" s="13">
        <f>SUM(D41:O41)</f>
        <v>697261278.11338079</v>
      </c>
      <c r="S41" s="32"/>
    </row>
    <row r="42" spans="2:20" ht="42.75" customHeight="1" x14ac:dyDescent="0.25">
      <c r="B42" s="7">
        <v>33</v>
      </c>
      <c r="C42" s="8" t="s">
        <v>14</v>
      </c>
      <c r="D42" s="13">
        <f t="shared" ref="D42:O42" si="106">D39+D35+D31+D27+D23+D19+D15+D11</f>
        <v>315732139.92100215</v>
      </c>
      <c r="E42" s="13">
        <f t="shared" si="106"/>
        <v>240067405.97471157</v>
      </c>
      <c r="F42" s="13">
        <f t="shared" si="106"/>
        <v>213176025.84557971</v>
      </c>
      <c r="G42" s="13">
        <f t="shared" si="106"/>
        <v>204227599.22885415</v>
      </c>
      <c r="H42" s="13">
        <f t="shared" si="106"/>
        <v>128665422.3753145</v>
      </c>
      <c r="I42" s="13">
        <f t="shared" si="106"/>
        <v>52501908.387343869</v>
      </c>
      <c r="J42" s="13">
        <f t="shared" si="106"/>
        <v>49924696.897228308</v>
      </c>
      <c r="K42" s="13">
        <f t="shared" si="106"/>
        <v>60391584.730729602</v>
      </c>
      <c r="L42" s="13">
        <f t="shared" si="106"/>
        <v>74142454.061490506</v>
      </c>
      <c r="M42" s="13">
        <f t="shared" si="106"/>
        <v>183191808.20469856</v>
      </c>
      <c r="N42" s="13">
        <f t="shared" si="106"/>
        <v>159629444.88616166</v>
      </c>
      <c r="O42" s="13">
        <f t="shared" si="106"/>
        <v>255786323.14951718</v>
      </c>
      <c r="P42" s="13">
        <f>SUM(D42:O42)</f>
        <v>1937436813.6626315</v>
      </c>
    </row>
    <row r="43" spans="2:20" ht="48" customHeight="1" x14ac:dyDescent="0.25">
      <c r="B43" s="5">
        <v>34</v>
      </c>
      <c r="C43" s="6" t="s">
        <v>15</v>
      </c>
      <c r="D43" s="14">
        <f t="shared" ref="D43:O43" si="107">D40+D36+D32+D28+D24+D20+D16+D12</f>
        <v>284158925.92890191</v>
      </c>
      <c r="E43" s="14">
        <f t="shared" si="107"/>
        <v>216060665.37724042</v>
      </c>
      <c r="F43" s="14">
        <f t="shared" si="107"/>
        <v>191858423.26102173</v>
      </c>
      <c r="G43" s="14">
        <f t="shared" si="107"/>
        <v>183804839.30596873</v>
      </c>
      <c r="H43" s="14">
        <f t="shared" si="107"/>
        <v>115798880.13778307</v>
      </c>
      <c r="I43" s="14">
        <f t="shared" si="107"/>
        <v>47251717.548609495</v>
      </c>
      <c r="J43" s="14">
        <f t="shared" si="107"/>
        <v>44932227.207505472</v>
      </c>
      <c r="K43" s="14">
        <f t="shared" si="107"/>
        <v>54352426.257656649</v>
      </c>
      <c r="L43" s="14">
        <f t="shared" si="107"/>
        <v>66728208.655341469</v>
      </c>
      <c r="M43" s="14">
        <f t="shared" si="107"/>
        <v>164872627.38422874</v>
      </c>
      <c r="N43" s="14">
        <f t="shared" si="107"/>
        <v>143666500.39754546</v>
      </c>
      <c r="O43" s="14">
        <f t="shared" si="107"/>
        <v>229122094.83456549</v>
      </c>
      <c r="P43" s="14">
        <f>SUM(D43:O43)</f>
        <v>1742607536.2963684</v>
      </c>
      <c r="R43" s="15"/>
    </row>
    <row r="45" spans="2:20" x14ac:dyDescent="0.25">
      <c r="B45" t="s">
        <v>19</v>
      </c>
    </row>
  </sheetData>
  <mergeCells count="1">
    <mergeCell ref="C2:P3"/>
  </mergeCells>
  <pageMargins left="0.23622047244094491" right="0.23622047244094491" top="0.15748031496062992" bottom="0.15748031496062992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Костецкий Максим Владимирович</cp:lastModifiedBy>
  <cp:lastPrinted>2017-11-29T13:54:30Z</cp:lastPrinted>
  <dcterms:created xsi:type="dcterms:W3CDTF">2017-11-29T07:48:43Z</dcterms:created>
  <dcterms:modified xsi:type="dcterms:W3CDTF">2018-04-06T15:44:27Z</dcterms:modified>
</cp:coreProperties>
</file>